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Desktop\sillabus hokk\Kalkulatori\"/>
    </mc:Choice>
  </mc:AlternateContent>
  <xr:revisionPtr revIDLastSave="0" documentId="8_{CDCF7748-1BF1-422F-9D0F-C296214CAE32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81029"/>
</workbook>
</file>

<file path=xl/calcChain.xml><?xml version="1.0" encoding="utf-8"?>
<calcChain xmlns="http://schemas.openxmlformats.org/spreadsheetml/2006/main">
  <c r="G8" i="7" l="1"/>
  <c r="B5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<sst xmlns="http://schemas.openxmlformats.org/spreadsheetml/2006/main" count="87" uniqueCount="82">
  <si>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</si>
  <si>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</si>
  <si>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</si>
  <si>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</si>
  <si>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</si>
  <si>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</si>
  <si>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</si>
  <si>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</si>
  <si>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</si>
  <si>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</si>
  <si>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</si>
  <si>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</si>
  <si>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</si>
  <si>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</si>
  <si>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</si>
  <si>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</si>
  <si>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</si>
  <si>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</si>
  <si>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</si>
  <si>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</si>
  <si>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</si>
  <si>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</si>
  <si>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</si>
  <si>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</si>
  <si>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</si>
  <si>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</si>
  <si>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</si>
  <si>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</si>
  <si>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</si>
  <si>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</si>
  <si>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</si>
  <si>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</si>
  <si>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</si>
  <si>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</si>
  <si>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</si>
  <si>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</si>
  <si>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</si>
  <si>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</si>
  <si>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</si>
  <si>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</si>
  <si>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</si>
  <si>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</si>
  <si>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</si>
  <si>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</si>
  <si>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</si>
  <si>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</si>
  <si>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</si>
  <si>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</si>
  <si>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</si>
  <si>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</si>
  <si>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</si>
  <si>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</si>
  <si>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</si>
  <si>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</si>
  <si>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</si>
  <si>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</si>
  <si>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</si>
  <si>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</si>
  <si>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</si>
  <si>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</si>
  <si>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</si>
  <si>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</si>
  <si>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</si>
  <si>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</si>
  <si>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</si>
  <si>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</si>
  <si>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</si>
  <si>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</si>
  <si>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</si>
  <si>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</si>
  <si>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</si>
  <si>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</si>
  <si>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</si>
  <si>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</si>
  <si>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</si>
  <si>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</si>
  <si>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</si>
  <si>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</si>
  <si>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PMF</t>
  </si>
  <si>
    <t xml:space="preserve">Hemija </t>
  </si>
  <si>
    <t xml:space="preserve">Radiohemija </t>
  </si>
  <si>
    <t>Biohemija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</si>
</sst>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3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6" fillId="8" borderId="1" xfId="0" applyFont="1" applyFill="1" applyBorder="1"/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abSelected="1" topLeftCell="A7" zoomScaleNormal="100" workbookViewId="0">
      <selection activeCell="H14" sqref="H14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9" t="s">
        <v>72</v>
      </c>
      <c r="B1" s="39"/>
      <c r="C1" s="39"/>
      <c r="D1" s="39"/>
      <c r="E1" s="39"/>
      <c r="F1" s="39"/>
      <c r="G1" s="39"/>
      <c r="H1" s="39"/>
    </row>
    <row r="2" spans="1:18">
      <c r="A2" s="39"/>
      <c r="B2" s="39"/>
      <c r="C2" s="39"/>
      <c r="D2" s="39"/>
      <c r="E2" s="39"/>
      <c r="F2" s="39"/>
      <c r="G2" s="39"/>
      <c r="H2" s="39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3" t="s">
        <v>71</v>
      </c>
      <c r="J4" s="34"/>
      <c r="K4" s="34"/>
      <c r="L4" s="34"/>
      <c r="M4" s="34"/>
      <c r="N4" s="34"/>
      <c r="O4" s="34"/>
      <c r="P4" s="34"/>
      <c r="Q4" s="34"/>
      <c r="R4" s="35"/>
    </row>
    <row r="5" spans="1:18">
      <c r="A5" s="38" t="s">
        <v>0</v>
      </c>
      <c r="B5" s="38"/>
      <c r="C5" s="38"/>
      <c r="D5" s="40" t="s">
        <v>78</v>
      </c>
      <c r="E5" s="41"/>
      <c r="F5" s="41"/>
      <c r="G5" s="41"/>
      <c r="H5" s="41"/>
      <c r="I5" s="26"/>
      <c r="J5" s="27"/>
      <c r="K5" s="27"/>
      <c r="L5" s="27"/>
      <c r="M5" s="27"/>
      <c r="N5" s="27"/>
      <c r="O5" s="27"/>
      <c r="P5" s="27"/>
      <c r="Q5" s="27"/>
      <c r="R5" s="28"/>
    </row>
    <row r="6" spans="1:18">
      <c r="A6" s="38" t="s">
        <v>1</v>
      </c>
      <c r="B6" s="38"/>
      <c r="C6" s="38"/>
      <c r="D6" s="40" t="s">
        <v>79</v>
      </c>
      <c r="E6" s="41"/>
      <c r="F6" s="41"/>
      <c r="G6" s="41"/>
      <c r="H6" s="41"/>
      <c r="I6" s="26"/>
      <c r="J6" s="27"/>
      <c r="K6" s="27"/>
      <c r="L6" s="27"/>
      <c r="M6" s="27"/>
      <c r="N6" s="27"/>
      <c r="O6" s="27"/>
      <c r="P6" s="27"/>
      <c r="Q6" s="27"/>
      <c r="R6" s="28"/>
    </row>
    <row r="7" spans="1:18">
      <c r="A7" s="38" t="s">
        <v>2</v>
      </c>
      <c r="B7" s="38"/>
      <c r="C7" s="38"/>
      <c r="D7" s="52" t="s">
        <v>81</v>
      </c>
      <c r="E7" s="41"/>
      <c r="F7" s="41"/>
      <c r="G7" s="41"/>
      <c r="H7" s="41"/>
      <c r="I7" s="26"/>
      <c r="J7" s="27"/>
      <c r="K7" s="27"/>
      <c r="L7" s="27"/>
      <c r="M7" s="27"/>
      <c r="N7" s="27"/>
      <c r="O7" s="27"/>
      <c r="P7" s="27"/>
      <c r="Q7" s="27"/>
      <c r="R7" s="28"/>
    </row>
    <row r="8" spans="1:18">
      <c r="A8" s="38" t="s">
        <v>3</v>
      </c>
      <c r="B8" s="38"/>
      <c r="C8" s="38"/>
      <c r="D8" s="38"/>
      <c r="E8" s="38"/>
      <c r="F8" s="38"/>
      <c r="G8" s="38"/>
      <c r="H8" s="3">
        <v>5</v>
      </c>
      <c r="I8" s="26"/>
      <c r="J8" s="27"/>
      <c r="K8" s="27"/>
      <c r="L8" s="27"/>
      <c r="M8" s="27"/>
      <c r="N8" s="27"/>
      <c r="O8" s="27"/>
      <c r="P8" s="27"/>
      <c r="Q8" s="27"/>
      <c r="R8" s="28"/>
    </row>
    <row r="9" spans="1:18">
      <c r="A9" s="38" t="s">
        <v>4</v>
      </c>
      <c r="B9" s="38"/>
      <c r="C9" s="38"/>
      <c r="D9" s="38"/>
      <c r="E9" s="38"/>
      <c r="F9" s="38"/>
      <c r="G9" s="38"/>
      <c r="H9" s="3">
        <v>2</v>
      </c>
      <c r="I9" s="26"/>
      <c r="J9" s="27"/>
      <c r="K9" s="27"/>
      <c r="L9" s="27"/>
      <c r="M9" s="27"/>
      <c r="N9" s="27"/>
      <c r="O9" s="27"/>
      <c r="P9" s="27"/>
      <c r="Q9" s="27"/>
      <c r="R9" s="28"/>
    </row>
    <row r="10" spans="1:18">
      <c r="A10" s="38" t="s">
        <v>5</v>
      </c>
      <c r="B10" s="38"/>
      <c r="C10" s="38"/>
      <c r="D10" s="38"/>
      <c r="E10" s="38"/>
      <c r="F10" s="38"/>
      <c r="G10" s="38"/>
      <c r="H10" s="3">
        <v>0</v>
      </c>
      <c r="I10" s="26"/>
      <c r="J10" s="27"/>
      <c r="K10" s="27"/>
      <c r="L10" s="27"/>
      <c r="M10" s="27"/>
      <c r="N10" s="27"/>
      <c r="O10" s="27"/>
      <c r="P10" s="27"/>
      <c r="Q10" s="27"/>
      <c r="R10" s="28"/>
    </row>
    <row r="11" spans="1:18">
      <c r="A11" s="38" t="s">
        <v>6</v>
      </c>
      <c r="B11" s="38"/>
      <c r="C11" s="38"/>
      <c r="D11" s="38"/>
      <c r="E11" s="38"/>
      <c r="F11" s="38"/>
      <c r="G11" s="38"/>
      <c r="H11" s="3">
        <v>2</v>
      </c>
      <c r="I11" s="26"/>
      <c r="J11" s="27"/>
      <c r="K11" s="27"/>
      <c r="L11" s="27"/>
      <c r="M11" s="27"/>
      <c r="N11" s="27"/>
      <c r="O11" s="27"/>
      <c r="P11" s="27"/>
      <c r="Q11" s="27"/>
      <c r="R11" s="28"/>
    </row>
    <row r="12" spans="1:18">
      <c r="A12" s="38" t="s">
        <v>49</v>
      </c>
      <c r="B12" s="38"/>
      <c r="C12" s="38"/>
      <c r="D12" s="38"/>
      <c r="E12" s="38"/>
      <c r="F12" s="38"/>
      <c r="G12" s="38"/>
      <c r="H12" s="3">
        <v>350</v>
      </c>
      <c r="I12" s="26"/>
      <c r="J12" s="27"/>
      <c r="K12" s="27"/>
      <c r="L12" s="27"/>
      <c r="M12" s="27"/>
      <c r="N12" s="27"/>
      <c r="O12" s="27"/>
      <c r="P12" s="27"/>
      <c r="Q12" s="27"/>
      <c r="R12" s="28"/>
    </row>
    <row r="13" spans="1:18">
      <c r="A13" s="38" t="s">
        <v>50</v>
      </c>
      <c r="B13" s="38"/>
      <c r="C13" s="38"/>
      <c r="D13" s="38"/>
      <c r="E13" s="38"/>
      <c r="F13" s="38"/>
      <c r="G13" s="38"/>
      <c r="H13" s="3">
        <v>50</v>
      </c>
      <c r="I13" s="26"/>
      <c r="J13" s="27"/>
      <c r="K13" s="27"/>
      <c r="L13" s="27"/>
      <c r="M13" s="27"/>
      <c r="N13" s="27"/>
      <c r="O13" s="27"/>
      <c r="P13" s="27"/>
      <c r="Q13" s="27"/>
      <c r="R13" s="28"/>
    </row>
    <row r="14" spans="1:18">
      <c r="A14" s="38" t="s">
        <v>7</v>
      </c>
      <c r="B14" s="38"/>
      <c r="C14" s="38"/>
      <c r="D14" s="38"/>
      <c r="E14" s="38"/>
      <c r="F14" s="38"/>
      <c r="G14" s="38"/>
      <c r="H14" s="3">
        <v>100</v>
      </c>
      <c r="I14" s="26"/>
      <c r="J14" s="27"/>
      <c r="K14" s="27"/>
      <c r="L14" s="27"/>
      <c r="M14" s="27"/>
      <c r="N14" s="27"/>
      <c r="O14" s="27"/>
      <c r="P14" s="27"/>
      <c r="Q14" s="27"/>
      <c r="R14" s="28"/>
    </row>
    <row r="15" spans="1:18">
      <c r="A15" s="36" t="s">
        <v>60</v>
      </c>
      <c r="B15" s="37"/>
      <c r="C15" s="37"/>
      <c r="D15" s="37"/>
      <c r="E15" s="37"/>
      <c r="F15" s="37"/>
      <c r="G15" s="37"/>
      <c r="H15" s="3">
        <v>0</v>
      </c>
      <c r="I15" s="26"/>
      <c r="J15" s="27"/>
      <c r="K15" s="27"/>
      <c r="L15" s="27"/>
      <c r="M15" s="27"/>
      <c r="N15" s="27"/>
      <c r="O15" s="27"/>
      <c r="P15" s="27"/>
      <c r="Q15" s="27"/>
      <c r="R15" s="28"/>
    </row>
    <row r="16" spans="1:18">
      <c r="A16" s="38" t="s">
        <v>8</v>
      </c>
      <c r="B16" s="38"/>
      <c r="C16" s="38"/>
      <c r="D16" s="38"/>
      <c r="E16" s="38"/>
      <c r="F16" s="38"/>
      <c r="G16" s="38"/>
      <c r="H16" s="3">
        <v>0</v>
      </c>
      <c r="I16" s="26"/>
      <c r="J16" s="27"/>
      <c r="K16" s="27"/>
      <c r="L16" s="27"/>
      <c r="M16" s="27"/>
      <c r="N16" s="27"/>
      <c r="O16" s="27"/>
      <c r="P16" s="27"/>
      <c r="Q16" s="27"/>
      <c r="R16" s="28"/>
    </row>
    <row r="17" spans="1:18">
      <c r="A17" s="38" t="s">
        <v>51</v>
      </c>
      <c r="B17" s="38"/>
      <c r="C17" s="38"/>
      <c r="D17" s="38"/>
      <c r="E17" s="38"/>
      <c r="F17" s="38"/>
      <c r="G17" s="38"/>
      <c r="H17" s="3">
        <v>0</v>
      </c>
      <c r="I17" s="26"/>
      <c r="J17" s="27"/>
      <c r="K17" s="27"/>
      <c r="L17" s="27"/>
      <c r="M17" s="27"/>
      <c r="N17" s="27"/>
      <c r="O17" s="27"/>
      <c r="P17" s="27"/>
      <c r="Q17" s="27"/>
      <c r="R17" s="28"/>
    </row>
    <row r="18" spans="1:18">
      <c r="A18" s="38" t="s">
        <v>9</v>
      </c>
      <c r="B18" s="38"/>
      <c r="C18" s="38"/>
      <c r="D18" s="38"/>
      <c r="E18" s="38"/>
      <c r="F18" s="38"/>
      <c r="G18" s="38"/>
      <c r="H18" s="3">
        <v>0</v>
      </c>
      <c r="I18" s="26"/>
      <c r="J18" s="27"/>
      <c r="K18" s="27"/>
      <c r="L18" s="27"/>
      <c r="M18" s="27"/>
      <c r="N18" s="27"/>
      <c r="O18" s="27"/>
      <c r="P18" s="27"/>
      <c r="Q18" s="27"/>
      <c r="R18" s="28"/>
    </row>
    <row r="19" spans="1:18">
      <c r="A19" s="38" t="s">
        <v>75</v>
      </c>
      <c r="B19" s="38"/>
      <c r="C19" s="38"/>
      <c r="D19" s="38"/>
      <c r="E19" s="38"/>
      <c r="F19" s="38"/>
      <c r="G19" s="38"/>
      <c r="H19" s="3">
        <v>0</v>
      </c>
      <c r="I19" s="29"/>
      <c r="J19" s="27"/>
      <c r="K19" s="27"/>
      <c r="L19" s="27"/>
      <c r="M19" s="27"/>
      <c r="N19" s="27"/>
      <c r="O19" s="27"/>
      <c r="P19" s="27"/>
      <c r="Q19" s="27"/>
      <c r="R19" s="28"/>
    </row>
    <row r="20" spans="1:18">
      <c r="A20" s="38" t="s">
        <v>10</v>
      </c>
      <c r="B20" s="38"/>
      <c r="C20" s="38"/>
      <c r="D20" s="38"/>
      <c r="E20" s="38"/>
      <c r="F20" s="38"/>
      <c r="G20" s="38"/>
      <c r="H20" s="3">
        <v>0</v>
      </c>
      <c r="I20" s="26"/>
      <c r="J20" s="27"/>
      <c r="K20" s="27"/>
      <c r="L20" s="27"/>
      <c r="M20" s="27"/>
      <c r="N20" s="27"/>
      <c r="O20" s="27"/>
      <c r="P20" s="27"/>
      <c r="Q20" s="27"/>
      <c r="R20" s="28"/>
    </row>
    <row r="21" spans="1:18">
      <c r="A21" s="38" t="s">
        <v>11</v>
      </c>
      <c r="B21" s="38"/>
      <c r="C21" s="38"/>
      <c r="D21" s="38"/>
      <c r="E21" s="38"/>
      <c r="F21" s="38"/>
      <c r="G21" s="38"/>
      <c r="H21" s="3">
        <v>0</v>
      </c>
      <c r="I21" s="26"/>
      <c r="J21" s="27"/>
      <c r="K21" s="27"/>
      <c r="L21" s="27"/>
      <c r="M21" s="27"/>
      <c r="N21" s="27"/>
      <c r="O21" s="27"/>
      <c r="P21" s="27"/>
      <c r="Q21" s="27"/>
      <c r="R21" s="28"/>
    </row>
    <row r="22" spans="1:18">
      <c r="A22" s="38" t="s">
        <v>12</v>
      </c>
      <c r="B22" s="38"/>
      <c r="C22" s="38"/>
      <c r="D22" s="38"/>
      <c r="E22" s="38"/>
      <c r="F22" s="38"/>
      <c r="G22" s="38"/>
      <c r="H22" s="3">
        <v>2</v>
      </c>
      <c r="I22" s="29"/>
      <c r="J22" s="27"/>
      <c r="K22" s="27"/>
      <c r="L22" s="27"/>
      <c r="M22" s="27"/>
      <c r="N22" s="27"/>
      <c r="O22" s="27"/>
      <c r="P22" s="27"/>
      <c r="Q22" s="27"/>
      <c r="R22" s="28"/>
    </row>
    <row r="23" spans="1:18">
      <c r="A23" s="38" t="s">
        <v>13</v>
      </c>
      <c r="B23" s="38"/>
      <c r="C23" s="38"/>
      <c r="D23" s="38"/>
      <c r="E23" s="38"/>
      <c r="F23" s="38"/>
      <c r="G23" s="38"/>
      <c r="H23" s="3">
        <v>8</v>
      </c>
      <c r="I23" s="26"/>
      <c r="J23" s="27"/>
      <c r="K23" s="27"/>
      <c r="L23" s="27"/>
      <c r="M23" s="27"/>
      <c r="N23" s="27"/>
      <c r="O23" s="27"/>
      <c r="P23" s="27"/>
      <c r="Q23" s="27"/>
      <c r="R23" s="28"/>
    </row>
    <row r="24" spans="1:18">
      <c r="A24" s="38" t="s">
        <v>14</v>
      </c>
      <c r="B24" s="38"/>
      <c r="C24" s="38"/>
      <c r="D24" s="38"/>
      <c r="E24" s="38"/>
      <c r="F24" s="38"/>
      <c r="G24" s="38"/>
      <c r="H24" s="3">
        <v>0</v>
      </c>
      <c r="I24" s="26"/>
      <c r="J24" s="27"/>
      <c r="K24" s="27"/>
      <c r="L24" s="27"/>
      <c r="M24" s="27"/>
      <c r="N24" s="27"/>
      <c r="O24" s="27"/>
      <c r="P24" s="27"/>
      <c r="Q24" s="27"/>
      <c r="R24" s="28"/>
    </row>
    <row r="25" spans="1:18">
      <c r="A25" s="38" t="s">
        <v>15</v>
      </c>
      <c r="B25" s="38"/>
      <c r="C25" s="38"/>
      <c r="D25" s="38"/>
      <c r="E25" s="38"/>
      <c r="F25" s="38"/>
      <c r="G25" s="38"/>
      <c r="H25" s="3">
        <v>0</v>
      </c>
      <c r="I25" s="26"/>
      <c r="J25" s="27"/>
      <c r="K25" s="27"/>
      <c r="L25" s="27"/>
      <c r="M25" s="27"/>
      <c r="N25" s="27"/>
      <c r="O25" s="27"/>
      <c r="P25" s="27"/>
      <c r="Q25" s="27"/>
      <c r="R25" s="28"/>
    </row>
    <row r="26" spans="1:18">
      <c r="A26" s="38" t="s">
        <v>16</v>
      </c>
      <c r="B26" s="38"/>
      <c r="C26" s="38"/>
      <c r="D26" s="38"/>
      <c r="E26" s="38"/>
      <c r="F26" s="38"/>
      <c r="G26" s="38"/>
      <c r="H26" s="3">
        <v>3</v>
      </c>
      <c r="I26" s="26"/>
      <c r="J26" s="27"/>
      <c r="K26" s="27"/>
      <c r="L26" s="27"/>
      <c r="M26" s="27"/>
      <c r="N26" s="27"/>
      <c r="O26" s="27"/>
      <c r="P26" s="27"/>
      <c r="Q26" s="27"/>
      <c r="R26" s="28"/>
    </row>
    <row r="27" spans="1:18">
      <c r="A27" s="38" t="s">
        <v>17</v>
      </c>
      <c r="B27" s="38"/>
      <c r="C27" s="38"/>
      <c r="D27" s="38"/>
      <c r="E27" s="38"/>
      <c r="F27" s="38"/>
      <c r="G27" s="38"/>
      <c r="H27" s="3">
        <v>1</v>
      </c>
      <c r="I27" s="30"/>
      <c r="J27" s="31"/>
      <c r="K27" s="31"/>
      <c r="L27" s="31"/>
      <c r="M27" s="31"/>
      <c r="N27" s="31"/>
      <c r="O27" s="31"/>
      <c r="P27" s="31"/>
      <c r="Q27" s="31"/>
      <c r="R27" s="32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3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9" t="s">
        <v>73</v>
      </c>
      <c r="B1" s="39"/>
      <c r="C1" s="39"/>
      <c r="D1" s="39"/>
      <c r="E1" s="39"/>
      <c r="F1" s="39"/>
      <c r="G1" s="39"/>
      <c r="H1" s="39"/>
    </row>
    <row r="2" spans="1:11">
      <c r="A2" s="39"/>
      <c r="B2" s="39"/>
      <c r="C2" s="39"/>
      <c r="D2" s="39"/>
      <c r="E2" s="39"/>
      <c r="F2" s="39"/>
      <c r="G2" s="39"/>
      <c r="H2" s="3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13" zoomScale="160" zoomScaleNormal="160" workbookViewId="0">
      <selection activeCell="A23" sqref="A23:F2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74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6" t="s">
        <v>30</v>
      </c>
      <c r="B6" s="46"/>
      <c r="C6" s="46"/>
      <c r="D6" s="46"/>
      <c r="E6" s="46"/>
      <c r="F6" s="46"/>
      <c r="G6" s="23" t="s">
        <v>31</v>
      </c>
      <c r="H6" s="24">
        <f>25*Aktivnosti!H8</f>
        <v>125</v>
      </c>
      <c r="I6" s="23" t="s">
        <v>32</v>
      </c>
      <c r="J6" s="24">
        <f>30*Aktivnosti!H8</f>
        <v>150</v>
      </c>
      <c r="K6" s="5" t="s">
        <v>33</v>
      </c>
    </row>
    <row r="7" spans="1:11">
      <c r="A7" s="45" t="s">
        <v>34</v>
      </c>
      <c r="B7" s="45"/>
      <c r="C7" s="45"/>
      <c r="D7" s="45"/>
      <c r="E7" s="45"/>
      <c r="F7" s="45"/>
      <c r="G7" s="6">
        <f>15*(Aktivnosti!H9+Aktivnosti!H10+Aktivnosti!H11)*Norme!H6</f>
        <v>45</v>
      </c>
      <c r="H7" s="5"/>
      <c r="I7" s="6"/>
      <c r="J7" s="5"/>
      <c r="K7" s="7">
        <f>G7/$G$23</f>
        <v>0.32866707242848442</v>
      </c>
    </row>
    <row r="8" spans="1:11">
      <c r="A8" s="45" t="s">
        <v>35</v>
      </c>
      <c r="B8" s="45"/>
      <c r="C8" s="45"/>
      <c r="D8" s="45"/>
      <c r="E8" s="45"/>
      <c r="F8" s="45"/>
      <c r="G8" s="6">
        <f>(Aktivnosti!H12/Norme!H7)+(Aktivnosti!H13/Norme!H8)+(Aktivnosti!H14/Norme!H12)</f>
        <v>30</v>
      </c>
      <c r="H8" s="5"/>
      <c r="I8" s="6"/>
      <c r="J8" s="5"/>
      <c r="K8" s="7">
        <f t="shared" ref="K8:K22" si="0">G8/$G$23</f>
        <v>0.21911138161898963</v>
      </c>
    </row>
    <row r="9" spans="1:11">
      <c r="A9" s="45" t="s">
        <v>36</v>
      </c>
      <c r="B9" s="45"/>
      <c r="C9" s="45"/>
      <c r="D9" s="45"/>
      <c r="E9" s="45"/>
      <c r="F9" s="45"/>
      <c r="G9" s="6">
        <f>(Aktivnosti!H12/Norme!H10)+(Aktivnosti!H13/Norme!H11)+(Aktivnosti!H14/Norme!H13)</f>
        <v>47.916666666666671</v>
      </c>
      <c r="H9" s="5"/>
      <c r="I9" s="6"/>
      <c r="J9" s="5"/>
      <c r="K9" s="7">
        <f t="shared" si="0"/>
        <v>0.34996956786366401</v>
      </c>
    </row>
    <row r="10" spans="1:11">
      <c r="A10" s="47" t="s">
        <v>61</v>
      </c>
      <c r="B10" s="45"/>
      <c r="C10" s="45"/>
      <c r="D10" s="45"/>
      <c r="E10" s="45"/>
      <c r="F10" s="45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5" t="s">
        <v>37</v>
      </c>
      <c r="B11" s="45"/>
      <c r="C11" s="45"/>
      <c r="D11" s="45"/>
      <c r="E11" s="45"/>
      <c r="F11" s="45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5" t="s">
        <v>38</v>
      </c>
      <c r="B12" s="45"/>
      <c r="C12" s="45"/>
      <c r="D12" s="45"/>
      <c r="E12" s="45"/>
      <c r="F12" s="45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5" t="s">
        <v>39</v>
      </c>
      <c r="B13" s="45"/>
      <c r="C13" s="45"/>
      <c r="D13" s="45"/>
      <c r="E13" s="45"/>
      <c r="F13" s="45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5" t="s">
        <v>77</v>
      </c>
      <c r="B14" s="45"/>
      <c r="C14" s="45"/>
      <c r="D14" s="45"/>
      <c r="E14" s="45"/>
      <c r="F14" s="45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5" t="s">
        <v>64</v>
      </c>
      <c r="B15" s="45"/>
      <c r="C15" s="45"/>
      <c r="D15" s="45"/>
      <c r="E15" s="45"/>
      <c r="F15" s="45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5" t="s">
        <v>40</v>
      </c>
      <c r="B16" s="45"/>
      <c r="C16" s="45"/>
      <c r="D16" s="45"/>
      <c r="E16" s="45"/>
      <c r="F16" s="45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5" t="s">
        <v>41</v>
      </c>
      <c r="B17" s="45"/>
      <c r="C17" s="45"/>
      <c r="D17" s="45"/>
      <c r="E17" s="45"/>
      <c r="F17" s="45"/>
      <c r="G17" s="6">
        <f>Aktivnosti!H22/Norme!H20</f>
        <v>2</v>
      </c>
      <c r="H17" s="5"/>
      <c r="I17" s="6"/>
      <c r="J17" s="5"/>
      <c r="K17" s="7">
        <f t="shared" si="0"/>
        <v>1.4607425441265975E-2</v>
      </c>
    </row>
    <row r="18" spans="1:11">
      <c r="A18" s="45" t="s">
        <v>42</v>
      </c>
      <c r="B18" s="45"/>
      <c r="C18" s="45"/>
      <c r="D18" s="45"/>
      <c r="E18" s="45"/>
      <c r="F18" s="45"/>
      <c r="G18" s="6">
        <f>Aktivnosti!H23/Norme!H21</f>
        <v>8</v>
      </c>
      <c r="H18" s="5"/>
      <c r="I18" s="6"/>
      <c r="J18" s="5"/>
      <c r="K18" s="7">
        <f t="shared" si="0"/>
        <v>5.8429701765063902E-2</v>
      </c>
    </row>
    <row r="19" spans="1:11">
      <c r="A19" s="45" t="s">
        <v>43</v>
      </c>
      <c r="B19" s="45"/>
      <c r="C19" s="45"/>
      <c r="D19" s="45"/>
      <c r="E19" s="45"/>
      <c r="F19" s="45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5" t="s">
        <v>44</v>
      </c>
      <c r="B20" s="45"/>
      <c r="C20" s="45"/>
      <c r="D20" s="45"/>
      <c r="E20" s="45"/>
      <c r="F20" s="45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5" t="s">
        <v>45</v>
      </c>
      <c r="B21" s="45"/>
      <c r="C21" s="45"/>
      <c r="D21" s="45"/>
      <c r="E21" s="45"/>
      <c r="F21" s="45"/>
      <c r="G21" s="6">
        <f>Aktivnosti!H26/Norme!H24</f>
        <v>3</v>
      </c>
      <c r="H21" s="5"/>
      <c r="I21" s="6"/>
      <c r="J21" s="5"/>
      <c r="K21" s="7">
        <f t="shared" si="0"/>
        <v>2.1911138161898963E-2</v>
      </c>
    </row>
    <row r="22" spans="1:11">
      <c r="A22" s="45" t="s">
        <v>46</v>
      </c>
      <c r="B22" s="45"/>
      <c r="C22" s="45"/>
      <c r="D22" s="45"/>
      <c r="E22" s="45"/>
      <c r="F22" s="45"/>
      <c r="G22" s="6">
        <f>Aktivnosti!H27/Norme!H25</f>
        <v>1</v>
      </c>
      <c r="H22" s="5"/>
      <c r="I22" s="6"/>
      <c r="J22" s="5"/>
      <c r="K22" s="7">
        <f t="shared" si="0"/>
        <v>7.3037127206329877E-3</v>
      </c>
    </row>
    <row r="23" spans="1:11">
      <c r="A23" s="49" t="s">
        <v>47</v>
      </c>
      <c r="B23" s="49"/>
      <c r="C23" s="49"/>
      <c r="D23" s="49"/>
      <c r="E23" s="49"/>
      <c r="F23" s="49"/>
      <c r="G23" s="8">
        <f>SUM(G7:G22)</f>
        <v>136.91666666666669</v>
      </c>
      <c r="H23" s="4"/>
      <c r="I23" s="8"/>
      <c r="J23" s="4"/>
      <c r="K23" s="9">
        <f>SUM(K7:K22)</f>
        <v>0.99999999999999989</v>
      </c>
    </row>
    <row r="24" spans="1:11" ht="28.5" customHeight="1">
      <c r="A24" s="50" t="s">
        <v>48</v>
      </c>
      <c r="B24" s="50"/>
      <c r="C24" s="50"/>
      <c r="D24" s="50"/>
      <c r="E24" s="50"/>
      <c r="F24" s="50"/>
      <c r="G24" s="51" t="str">
        <f>IF(G23&lt;H6,"nedovoljno",IF(G23&gt;J6,"previše","OK"))</f>
        <v>OK</v>
      </c>
      <c r="H24" s="51"/>
      <c r="I24" s="51"/>
      <c r="J24" s="51"/>
      <c r="K24" s="51"/>
    </row>
    <row r="25" spans="1:11">
      <c r="A25" s="48" t="s">
        <v>70</v>
      </c>
      <c r="B25" s="48"/>
      <c r="C25" s="48"/>
      <c r="D25" s="48"/>
      <c r="E25" s="48"/>
      <c r="F25" s="48"/>
      <c r="G25" s="20" t="s">
        <v>31</v>
      </c>
      <c r="H25" s="21">
        <f>G23/30</f>
        <v>4.5638888888888891</v>
      </c>
      <c r="I25" s="20" t="s">
        <v>32</v>
      </c>
      <c r="J25" s="21">
        <f>G23/25</f>
        <v>5.4766666666666675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B8" sqref="B8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PMF</v>
      </c>
    </row>
    <row r="5" spans="1:2">
      <c r="A5" s="18" t="s">
        <v>1</v>
      </c>
      <c r="B5" s="18" t="str">
        <f>Aktivnosti!D6</f>
        <v xml:space="preserve">Hemija </v>
      </c>
    </row>
    <row r="6" spans="1:2">
      <c r="A6" s="18" t="s">
        <v>2</v>
      </c>
      <c r="B6" s="25" t="s">
        <v>80</v>
      </c>
    </row>
    <row r="7" spans="1:2">
      <c r="A7" s="18" t="s">
        <v>69</v>
      </c>
      <c r="B7" s="19">
        <f>IF(Proračun!G24="OK",Proračun!G7,"")</f>
        <v>45</v>
      </c>
    </row>
    <row r="8" spans="1:2">
      <c r="A8" s="18" t="s">
        <v>67</v>
      </c>
      <c r="B8" s="19">
        <f>IF(Proračun!G24="OK",SUM(Proračun!G8:G22),"")</f>
        <v>91.916666666666671</v>
      </c>
    </row>
    <row r="9" spans="1:2">
      <c r="A9" s="18" t="s">
        <v>68</v>
      </c>
      <c r="B9" s="19">
        <f>IF(Proračun!G24="OK",B7+B8,"")</f>
        <v>136.91666666666669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Vedran</dc:creator>
  <cp:lastModifiedBy>AMG_Computers</cp:lastModifiedBy>
  <dcterms:created xsi:type="dcterms:W3CDTF">2006-09-16T00:00:00Z</dcterms:created>
  <dcterms:modified xsi:type="dcterms:W3CDTF">2026-04-29T09:13:25Z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